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F48" i="1"/>
  <c r="H48" s="1"/>
  <c r="G48"/>
  <c r="F17" l="1"/>
  <c r="H17" s="1"/>
  <c r="G17"/>
  <c r="G8"/>
  <c r="G9"/>
  <c r="G10"/>
  <c r="G11"/>
  <c r="G12"/>
  <c r="G13"/>
  <c r="F8"/>
  <c r="H8" s="1"/>
  <c r="F9"/>
  <c r="H9" s="1"/>
  <c r="F10"/>
  <c r="H10" s="1"/>
  <c r="F11"/>
  <c r="H11" s="1"/>
  <c r="F12"/>
  <c r="H12" s="1"/>
  <c r="F13"/>
  <c r="H13" s="1"/>
  <c r="F14"/>
  <c r="F15"/>
  <c r="F16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7"/>
  <c r="H51" l="1"/>
  <c r="G51"/>
  <c r="H38"/>
  <c r="G38"/>
  <c r="H35"/>
  <c r="G35"/>
  <c r="H34"/>
  <c r="G34"/>
  <c r="H22"/>
  <c r="G22"/>
  <c r="H21"/>
  <c r="G21"/>
  <c r="H20"/>
  <c r="G20"/>
  <c r="H55"/>
  <c r="G55"/>
  <c r="H18"/>
  <c r="G18"/>
  <c r="G23"/>
  <c r="H23"/>
  <c r="G30"/>
  <c r="H30"/>
  <c r="G36"/>
  <c r="H36"/>
  <c r="G54"/>
  <c r="H54"/>
  <c r="G52"/>
  <c r="H52"/>
  <c r="G50"/>
  <c r="H50"/>
  <c r="G49"/>
  <c r="H49"/>
  <c r="G47"/>
  <c r="H47"/>
  <c r="G45"/>
  <c r="H45"/>
  <c r="G44"/>
  <c r="H44"/>
  <c r="G43"/>
  <c r="H43"/>
  <c r="G42"/>
  <c r="H42"/>
  <c r="G41"/>
  <c r="H41"/>
  <c r="G40"/>
  <c r="H40"/>
  <c r="G39"/>
  <c r="H39"/>
  <c r="G37"/>
  <c r="H37"/>
  <c r="G33"/>
  <c r="H33"/>
  <c r="G32"/>
  <c r="H32"/>
  <c r="G31"/>
  <c r="H31"/>
  <c r="G29"/>
  <c r="H29"/>
  <c r="G27"/>
  <c r="H27"/>
  <c r="G26"/>
  <c r="H26"/>
  <c r="G25"/>
  <c r="H25"/>
  <c r="G24"/>
  <c r="H24"/>
  <c r="G19"/>
  <c r="H19"/>
  <c r="G16"/>
  <c r="H16"/>
  <c r="G15"/>
  <c r="H15"/>
  <c r="G14"/>
  <c r="H14"/>
  <c r="G7"/>
  <c r="F7"/>
  <c r="H7" s="1"/>
  <c r="H28" l="1"/>
  <c r="H46"/>
  <c r="H53"/>
  <c r="H56"/>
  <c r="H57"/>
  <c r="H58" l="1"/>
  <c r="G28"/>
  <c r="G46"/>
  <c r="G53"/>
  <c r="G56"/>
  <c r="G57"/>
  <c r="G58" l="1"/>
</calcChain>
</file>

<file path=xl/sharedStrings.xml><?xml version="1.0" encoding="utf-8"?>
<sst xmlns="http://schemas.openxmlformats.org/spreadsheetml/2006/main" count="112" uniqueCount="65">
  <si>
    <t>Рожки</t>
  </si>
  <si>
    <t>Вермишель</t>
  </si>
  <si>
    <t>Вафли</t>
  </si>
  <si>
    <t>Печенье</t>
  </si>
  <si>
    <t>Био с</t>
  </si>
  <si>
    <t>Геркулес</t>
  </si>
  <si>
    <t>Какао</t>
  </si>
  <si>
    <t>крахмал</t>
  </si>
  <si>
    <t>кг.</t>
  </si>
  <si>
    <t>л.</t>
  </si>
  <si>
    <t>пач.</t>
  </si>
  <si>
    <t>б</t>
  </si>
  <si>
    <t>шт.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</si>
  <si>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</si>
  <si>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</si>
  <si>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</si>
  <si>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</si>
  <si>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</si>
  <si>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</si>
  <si>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</si>
  <si>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</si>
  <si>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</si>
  <si>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</si>
  <si>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</si>
  <si>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</si>
  <si>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</si>
  <si>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</si>
  <si>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</si>
  <si>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</si>
  <si>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</si>
  <si>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</si>
  <si>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</si>
  <si>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</si>
  <si>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</si>
  <si>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</si>
  <si>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</si>
  <si>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</si>
  <si>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</si>
  <si>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</si>
  <si>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</si>
  <si>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</si>
  <si>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</si>
  <si>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</si>
  <si>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</si>
  <si>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</si>
  <si>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</si>
  <si>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</si>
  <si>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</si>
  <si>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</si>
  <si>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Қант құм</t>
  </si>
  <si>
    <t>Қызылша</t>
  </si>
  <si>
    <t>Шырын табиғи жұмсағымен</t>
  </si>
  <si>
    <t>Тұз</t>
  </si>
  <si>
    <t xml:space="preserve">Қаймақ 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</si>
  <si>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</si>
  <si>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</si>
  <si>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</si>
  <si>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</si>
  <si>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</si>
  <si>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>Қара бидай наны</t>
  </si>
  <si>
    <t xml:space="preserve">Алма </t>
  </si>
  <si>
    <t xml:space="preserve">жұмыртқа </t>
  </si>
  <si>
    <t>сұлы жармасы</t>
  </si>
  <si>
    <t>Шай</t>
  </si>
  <si>
    <t>"Шарбақты ауданы әкімдігінің Шарбақты ауданының Шалдай орта жалпы білім беру мектебі" КММ интернат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</si>
</sst>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B3" sqref="B3:G3"/>
    </sheetView>
  </sheetViews>
  <sheetFormatPr defaultRowHeight="15.75"/>
  <cols>
    <col min="1" max="1" width="7.7109375" style="4" customWidth="1"/>
    <col min="2" max="2" width="31.28515625" style="4" bestFit="1" customWidth="1"/>
    <col min="3" max="3" width="8.140625" style="4" bestFit="1" customWidth="1"/>
    <col min="4" max="4" width="8" style="4" bestFit="1" customWidth="1"/>
    <col min="5" max="8" width="22.42578125" style="4" customWidth="1"/>
    <col min="9" max="9" width="10" style="4" customWidth="1"/>
    <col min="10" max="10" width="27.140625" style="4" customWidth="1"/>
    <col min="11" max="11" width="12.140625" style="4" customWidth="1"/>
    <col min="12" max="16384" width="9.140625" style="4"/>
  </cols>
  <sheetData>
    <row r="1" spans="1:8" ht="30.75" customHeight="1">
      <c r="G1" s="21" t="s">
        <v>13</v>
      </c>
      <c r="H1" s="21"/>
    </row>
    <row r="3" spans="1:8">
      <c r="A3" s="19"/>
      <c r="B3" s="20" t="s">
        <v>64</v>
      </c>
      <c r="C3" s="20"/>
      <c r="D3" s="20"/>
      <c r="E3" s="20"/>
      <c r="F3" s="20"/>
      <c r="G3" s="20"/>
      <c r="H3" s="19"/>
    </row>
    <row r="4" spans="1:8">
      <c r="H4" s="17"/>
    </row>
    <row r="5" spans="1:8" ht="32.25" customHeight="1">
      <c r="A5" s="1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3" t="s">
        <v>21</v>
      </c>
    </row>
    <row r="6" spans="1:8">
      <c r="A6" s="1">
        <v>1</v>
      </c>
      <c r="B6" s="6">
        <v>2</v>
      </c>
      <c r="C6" s="6">
        <v>4</v>
      </c>
      <c r="D6" s="6">
        <v>5</v>
      </c>
      <c r="E6" s="6">
        <v>6</v>
      </c>
      <c r="F6" s="1">
        <v>7</v>
      </c>
      <c r="G6" s="6">
        <v>8</v>
      </c>
      <c r="H6" s="1">
        <v>9</v>
      </c>
    </row>
    <row r="7" spans="1:8">
      <c r="A7" s="7">
        <v>1</v>
      </c>
      <c r="B7" s="8" t="s">
        <v>22</v>
      </c>
      <c r="C7" s="9" t="s">
        <v>8</v>
      </c>
      <c r="D7" s="10">
        <v>60</v>
      </c>
      <c r="E7" s="11">
        <v>650</v>
      </c>
      <c r="F7" s="5">
        <f t="shared" ref="F7:F57" si="0">(E7*12/100)+E7</f>
        <v>728</v>
      </c>
      <c r="G7" s="12">
        <f t="shared" ref="G7:G13" si="1">D7*E7</f>
        <v>39000</v>
      </c>
      <c r="H7" s="13">
        <f t="shared" ref="H7:H13" si="2">D7*F7</f>
        <v>43680</v>
      </c>
    </row>
    <row r="8" spans="1:8">
      <c r="A8" s="7">
        <v>2</v>
      </c>
      <c r="B8" s="8" t="s">
        <v>4</v>
      </c>
      <c r="C8" s="9" t="s">
        <v>9</v>
      </c>
      <c r="D8" s="10">
        <v>80</v>
      </c>
      <c r="E8" s="11">
        <v>350</v>
      </c>
      <c r="F8" s="5">
        <f t="shared" si="0"/>
        <v>392</v>
      </c>
      <c r="G8" s="12">
        <f t="shared" si="1"/>
        <v>28000</v>
      </c>
      <c r="H8" s="13">
        <f t="shared" si="2"/>
        <v>31360</v>
      </c>
    </row>
    <row r="9" spans="1:8">
      <c r="A9" s="7">
        <v>3</v>
      </c>
      <c r="B9" s="14" t="s">
        <v>1</v>
      </c>
      <c r="C9" s="9" t="s">
        <v>8</v>
      </c>
      <c r="D9" s="10">
        <v>8</v>
      </c>
      <c r="E9" s="11">
        <v>200</v>
      </c>
      <c r="F9" s="5">
        <f t="shared" si="0"/>
        <v>224</v>
      </c>
      <c r="G9" s="12">
        <f t="shared" si="1"/>
        <v>1600</v>
      </c>
      <c r="H9" s="13">
        <f t="shared" si="2"/>
        <v>1792</v>
      </c>
    </row>
    <row r="10" spans="1:8">
      <c r="A10" s="7">
        <v>4</v>
      </c>
      <c r="B10" s="8" t="s">
        <v>2</v>
      </c>
      <c r="C10" s="9" t="s">
        <v>8</v>
      </c>
      <c r="D10" s="10">
        <v>8</v>
      </c>
      <c r="E10" s="11">
        <v>600</v>
      </c>
      <c r="F10" s="5">
        <f t="shared" si="0"/>
        <v>672</v>
      </c>
      <c r="G10" s="12">
        <f t="shared" si="1"/>
        <v>4800</v>
      </c>
      <c r="H10" s="13">
        <f t="shared" si="2"/>
        <v>5376</v>
      </c>
    </row>
    <row r="11" spans="1:8">
      <c r="A11" s="7">
        <v>5</v>
      </c>
      <c r="B11" s="8" t="s">
        <v>23</v>
      </c>
      <c r="C11" s="9" t="s">
        <v>8</v>
      </c>
      <c r="D11" s="10">
        <v>3</v>
      </c>
      <c r="E11" s="11">
        <v>240</v>
      </c>
      <c r="F11" s="5">
        <f t="shared" si="0"/>
        <v>268.8</v>
      </c>
      <c r="G11" s="12">
        <f t="shared" si="1"/>
        <v>720</v>
      </c>
      <c r="H11" s="13">
        <f t="shared" si="2"/>
        <v>806.40000000000009</v>
      </c>
    </row>
    <row r="12" spans="1:8">
      <c r="A12" s="7">
        <v>6</v>
      </c>
      <c r="B12" s="8" t="s">
        <v>5</v>
      </c>
      <c r="C12" s="9" t="s">
        <v>8</v>
      </c>
      <c r="D12" s="10">
        <v>3</v>
      </c>
      <c r="E12" s="11">
        <v>130</v>
      </c>
      <c r="F12" s="5">
        <f t="shared" si="0"/>
        <v>145.6</v>
      </c>
      <c r="G12" s="12">
        <f t="shared" si="1"/>
        <v>390</v>
      </c>
      <c r="H12" s="13">
        <f t="shared" si="2"/>
        <v>436.79999999999995</v>
      </c>
    </row>
    <row r="13" spans="1:8">
      <c r="A13" s="7">
        <v>7</v>
      </c>
      <c r="B13" s="14" t="s">
        <v>24</v>
      </c>
      <c r="C13" s="9" t="s">
        <v>8</v>
      </c>
      <c r="D13" s="10">
        <v>5</v>
      </c>
      <c r="E13" s="18">
        <v>300</v>
      </c>
      <c r="F13" s="5">
        <f t="shared" si="0"/>
        <v>336</v>
      </c>
      <c r="G13" s="12">
        <f t="shared" si="1"/>
        <v>1500</v>
      </c>
      <c r="H13" s="13">
        <f t="shared" si="2"/>
        <v>1680</v>
      </c>
    </row>
    <row r="14" spans="1:8">
      <c r="A14" s="7">
        <v>8</v>
      </c>
      <c r="B14" s="8" t="s">
        <v>25</v>
      </c>
      <c r="C14" s="9" t="s">
        <v>8</v>
      </c>
      <c r="D14" s="10">
        <v>60</v>
      </c>
      <c r="E14" s="11">
        <v>700</v>
      </c>
      <c r="F14" s="5">
        <f t="shared" si="0"/>
        <v>784</v>
      </c>
      <c r="G14" s="12">
        <f t="shared" ref="G14:G22" si="3">D14*E14</f>
        <v>42000</v>
      </c>
      <c r="H14" s="13">
        <f t="shared" ref="H14:H22" si="4">D14*F14</f>
        <v>47040</v>
      </c>
    </row>
    <row r="15" spans="1:8" ht="31.5">
      <c r="A15" s="7">
        <v>9</v>
      </c>
      <c r="B15" s="8" t="s">
        <v>26</v>
      </c>
      <c r="C15" s="9" t="s">
        <v>8</v>
      </c>
      <c r="D15" s="10">
        <v>2</v>
      </c>
      <c r="E15" s="11">
        <v>900</v>
      </c>
      <c r="F15" s="5">
        <f t="shared" si="0"/>
        <v>1008</v>
      </c>
      <c r="G15" s="12">
        <f t="shared" si="3"/>
        <v>1800</v>
      </c>
      <c r="H15" s="13">
        <f t="shared" si="4"/>
        <v>2016</v>
      </c>
    </row>
    <row r="16" spans="1:8">
      <c r="A16" s="7">
        <v>10</v>
      </c>
      <c r="B16" s="8" t="s">
        <v>27</v>
      </c>
      <c r="C16" s="9" t="s">
        <v>8</v>
      </c>
      <c r="D16" s="10">
        <v>90</v>
      </c>
      <c r="E16" s="11">
        <v>120</v>
      </c>
      <c r="F16" s="5">
        <f t="shared" si="0"/>
        <v>134.4</v>
      </c>
      <c r="G16" s="12">
        <f t="shared" si="3"/>
        <v>10800</v>
      </c>
      <c r="H16" s="13">
        <f t="shared" si="4"/>
        <v>12096</v>
      </c>
    </row>
    <row r="17" spans="1:8">
      <c r="A17" s="7">
        <v>11</v>
      </c>
      <c r="B17" s="8" t="s">
        <v>28</v>
      </c>
      <c r="C17" s="9" t="s">
        <v>8</v>
      </c>
      <c r="D17" s="10">
        <v>300</v>
      </c>
      <c r="E17" s="11">
        <v>100</v>
      </c>
      <c r="F17" s="5">
        <f t="shared" si="0"/>
        <v>112</v>
      </c>
      <c r="G17" s="12">
        <f t="shared" si="3"/>
        <v>30000</v>
      </c>
      <c r="H17" s="13">
        <f t="shared" si="4"/>
        <v>33600</v>
      </c>
    </row>
    <row r="18" spans="1:8">
      <c r="A18" s="7">
        <v>12</v>
      </c>
      <c r="B18" s="14" t="s">
        <v>29</v>
      </c>
      <c r="C18" s="9" t="s">
        <v>9</v>
      </c>
      <c r="D18" s="10">
        <v>75</v>
      </c>
      <c r="E18" s="11">
        <v>295</v>
      </c>
      <c r="F18" s="5">
        <f t="shared" si="0"/>
        <v>330.4</v>
      </c>
      <c r="G18" s="12">
        <f t="shared" si="3"/>
        <v>22125</v>
      </c>
      <c r="H18" s="13">
        <f t="shared" si="4"/>
        <v>24780</v>
      </c>
    </row>
    <row r="19" spans="1:8">
      <c r="A19" s="7">
        <v>13</v>
      </c>
      <c r="B19" s="8" t="s">
        <v>6</v>
      </c>
      <c r="C19" s="9" t="s">
        <v>8</v>
      </c>
      <c r="D19" s="10">
        <v>2</v>
      </c>
      <c r="E19" s="11">
        <v>1500</v>
      </c>
      <c r="F19" s="5">
        <f t="shared" si="0"/>
        <v>1680</v>
      </c>
      <c r="G19" s="12">
        <f t="shared" si="3"/>
        <v>3000</v>
      </c>
      <c r="H19" s="13">
        <f t="shared" si="4"/>
        <v>3360</v>
      </c>
    </row>
    <row r="20" spans="1:8" ht="31.5">
      <c r="A20" s="7">
        <v>14</v>
      </c>
      <c r="B20" s="8" t="s">
        <v>30</v>
      </c>
      <c r="C20" s="9" t="s">
        <v>8</v>
      </c>
      <c r="D20" s="10">
        <v>7</v>
      </c>
      <c r="E20" s="11">
        <v>650</v>
      </c>
      <c r="F20" s="5">
        <f t="shared" si="0"/>
        <v>728</v>
      </c>
      <c r="G20" s="12">
        <f t="shared" si="3"/>
        <v>4550</v>
      </c>
      <c r="H20" s="13">
        <f t="shared" si="4"/>
        <v>5096</v>
      </c>
    </row>
    <row r="21" spans="1:8">
      <c r="A21" s="7">
        <v>15</v>
      </c>
      <c r="B21" s="8" t="s">
        <v>31</v>
      </c>
      <c r="C21" s="9" t="s">
        <v>8</v>
      </c>
      <c r="D21" s="10">
        <v>7</v>
      </c>
      <c r="E21" s="11">
        <v>400</v>
      </c>
      <c r="F21" s="5">
        <f t="shared" si="0"/>
        <v>448</v>
      </c>
      <c r="G21" s="12">
        <f t="shared" si="3"/>
        <v>2800</v>
      </c>
      <c r="H21" s="13">
        <f t="shared" si="4"/>
        <v>3136</v>
      </c>
    </row>
    <row r="22" spans="1:8">
      <c r="A22" s="7">
        <v>16</v>
      </c>
      <c r="B22" s="8" t="s">
        <v>32</v>
      </c>
      <c r="C22" s="9" t="s">
        <v>10</v>
      </c>
      <c r="D22" s="10">
        <v>2</v>
      </c>
      <c r="E22" s="11">
        <v>50</v>
      </c>
      <c r="F22" s="5">
        <f t="shared" si="0"/>
        <v>56</v>
      </c>
      <c r="G22" s="12">
        <f t="shared" si="3"/>
        <v>100</v>
      </c>
      <c r="H22" s="13">
        <f t="shared" si="4"/>
        <v>112</v>
      </c>
    </row>
    <row r="23" spans="1:8">
      <c r="A23" s="7">
        <v>17</v>
      </c>
      <c r="B23" s="14" t="s">
        <v>33</v>
      </c>
      <c r="C23" s="9" t="s">
        <v>8</v>
      </c>
      <c r="D23" s="10">
        <v>35</v>
      </c>
      <c r="E23" s="11">
        <v>100</v>
      </c>
      <c r="F23" s="5">
        <f t="shared" si="0"/>
        <v>112</v>
      </c>
      <c r="G23" s="12">
        <f t="shared" ref="G23" si="5">D23*E23</f>
        <v>3500</v>
      </c>
      <c r="H23" s="13">
        <f t="shared" ref="H23" si="6">D23*F23</f>
        <v>3920</v>
      </c>
    </row>
    <row r="24" spans="1:8">
      <c r="A24" s="7">
        <v>18</v>
      </c>
      <c r="B24" s="8" t="s">
        <v>34</v>
      </c>
      <c r="C24" s="9" t="s">
        <v>9</v>
      </c>
      <c r="D24" s="10">
        <v>15</v>
      </c>
      <c r="E24" s="11">
        <v>450</v>
      </c>
      <c r="F24" s="5">
        <f t="shared" si="0"/>
        <v>504</v>
      </c>
      <c r="G24" s="12">
        <f t="shared" ref="G24:G27" si="7">D24*E24</f>
        <v>6750</v>
      </c>
      <c r="H24" s="13">
        <f t="shared" ref="H24:H27" si="8">D24*F24</f>
        <v>7560</v>
      </c>
    </row>
    <row r="25" spans="1:8">
      <c r="A25" s="7">
        <v>19</v>
      </c>
      <c r="B25" s="8" t="s">
        <v>35</v>
      </c>
      <c r="C25" s="9" t="s">
        <v>8</v>
      </c>
      <c r="D25" s="10">
        <v>40</v>
      </c>
      <c r="E25" s="11">
        <v>2345</v>
      </c>
      <c r="F25" s="5">
        <f t="shared" si="0"/>
        <v>2626.4</v>
      </c>
      <c r="G25" s="12">
        <f t="shared" si="7"/>
        <v>93800</v>
      </c>
      <c r="H25" s="13">
        <f t="shared" si="8"/>
        <v>105056</v>
      </c>
    </row>
    <row r="26" spans="1:8">
      <c r="A26" s="7">
        <v>20</v>
      </c>
      <c r="B26" s="8" t="s">
        <v>36</v>
      </c>
      <c r="C26" s="9" t="s">
        <v>9</v>
      </c>
      <c r="D26" s="10">
        <v>265</v>
      </c>
      <c r="E26" s="11">
        <v>280</v>
      </c>
      <c r="F26" s="5">
        <f t="shared" si="0"/>
        <v>313.60000000000002</v>
      </c>
      <c r="G26" s="12">
        <f t="shared" si="7"/>
        <v>74200</v>
      </c>
      <c r="H26" s="13">
        <f t="shared" si="8"/>
        <v>83104</v>
      </c>
    </row>
    <row r="27" spans="1:8">
      <c r="A27" s="7">
        <v>21</v>
      </c>
      <c r="B27" s="8" t="s">
        <v>37</v>
      </c>
      <c r="C27" s="9" t="s">
        <v>8</v>
      </c>
      <c r="D27" s="10">
        <v>45</v>
      </c>
      <c r="E27" s="11">
        <v>110</v>
      </c>
      <c r="F27" s="5">
        <f t="shared" si="0"/>
        <v>123.2</v>
      </c>
      <c r="G27" s="12">
        <f t="shared" si="7"/>
        <v>4950</v>
      </c>
      <c r="H27" s="13">
        <f t="shared" si="8"/>
        <v>5544</v>
      </c>
    </row>
    <row r="28" spans="1:8">
      <c r="A28" s="7">
        <v>22</v>
      </c>
      <c r="B28" s="8" t="s">
        <v>38</v>
      </c>
      <c r="C28" s="9" t="s">
        <v>8</v>
      </c>
      <c r="D28" s="10">
        <v>3</v>
      </c>
      <c r="E28" s="11">
        <v>1500</v>
      </c>
      <c r="F28" s="5">
        <f t="shared" si="0"/>
        <v>1680</v>
      </c>
      <c r="G28" s="12">
        <f t="shared" ref="G28:G57" si="9">D28*E28</f>
        <v>4500</v>
      </c>
      <c r="H28" s="13">
        <f t="shared" ref="H28:H57" si="10">D28*F28</f>
        <v>5040</v>
      </c>
    </row>
    <row r="29" spans="1:8">
      <c r="A29" s="7">
        <v>23</v>
      </c>
      <c r="B29" s="8" t="s">
        <v>39</v>
      </c>
      <c r="C29" s="9" t="s">
        <v>8</v>
      </c>
      <c r="D29" s="10">
        <v>40</v>
      </c>
      <c r="E29" s="11">
        <v>140</v>
      </c>
      <c r="F29" s="5">
        <f t="shared" si="0"/>
        <v>156.80000000000001</v>
      </c>
      <c r="G29" s="12">
        <f t="shared" ref="G29:G35" si="11">D29*E29</f>
        <v>5600</v>
      </c>
      <c r="H29" s="13">
        <f t="shared" ref="H29:H35" si="12">D29*F29</f>
        <v>6272</v>
      </c>
    </row>
    <row r="30" spans="1:8">
      <c r="A30" s="7">
        <v>24</v>
      </c>
      <c r="B30" s="8" t="s">
        <v>40</v>
      </c>
      <c r="C30" s="9" t="s">
        <v>8</v>
      </c>
      <c r="D30" s="10">
        <v>75</v>
      </c>
      <c r="E30" s="11">
        <v>1800</v>
      </c>
      <c r="F30" s="5">
        <f t="shared" si="0"/>
        <v>2016</v>
      </c>
      <c r="G30" s="12">
        <f t="shared" si="11"/>
        <v>135000</v>
      </c>
      <c r="H30" s="13">
        <f t="shared" si="12"/>
        <v>151200</v>
      </c>
    </row>
    <row r="31" spans="1:8">
      <c r="A31" s="7">
        <v>25</v>
      </c>
      <c r="B31" s="8" t="s">
        <v>41</v>
      </c>
      <c r="C31" s="9" t="s">
        <v>8</v>
      </c>
      <c r="D31" s="10">
        <v>20</v>
      </c>
      <c r="E31" s="11">
        <v>970</v>
      </c>
      <c r="F31" s="5">
        <f t="shared" si="0"/>
        <v>1086.4000000000001</v>
      </c>
      <c r="G31" s="12">
        <f t="shared" si="11"/>
        <v>19400</v>
      </c>
      <c r="H31" s="13">
        <f t="shared" si="12"/>
        <v>21728</v>
      </c>
    </row>
    <row r="32" spans="1:8">
      <c r="A32" s="7">
        <v>26</v>
      </c>
      <c r="B32" s="8" t="s">
        <v>42</v>
      </c>
      <c r="C32" s="9" t="s">
        <v>8</v>
      </c>
      <c r="D32" s="10">
        <v>45</v>
      </c>
      <c r="E32" s="11">
        <v>300</v>
      </c>
      <c r="F32" s="5">
        <f t="shared" si="0"/>
        <v>336</v>
      </c>
      <c r="G32" s="12">
        <f t="shared" si="11"/>
        <v>13500</v>
      </c>
      <c r="H32" s="13">
        <f t="shared" si="12"/>
        <v>15120</v>
      </c>
    </row>
    <row r="33" spans="1:8">
      <c r="A33" s="7">
        <v>27</v>
      </c>
      <c r="B33" s="8" t="s">
        <v>43</v>
      </c>
      <c r="C33" s="9" t="s">
        <v>8</v>
      </c>
      <c r="D33" s="10">
        <v>35</v>
      </c>
      <c r="E33" s="11">
        <v>300</v>
      </c>
      <c r="F33" s="5">
        <f t="shared" si="0"/>
        <v>336</v>
      </c>
      <c r="G33" s="12">
        <f t="shared" si="11"/>
        <v>10500</v>
      </c>
      <c r="H33" s="13">
        <f t="shared" si="12"/>
        <v>11760</v>
      </c>
    </row>
    <row r="34" spans="1:8">
      <c r="A34" s="7">
        <v>28</v>
      </c>
      <c r="B34" s="8" t="s">
        <v>44</v>
      </c>
      <c r="C34" s="9" t="s">
        <v>10</v>
      </c>
      <c r="D34" s="10">
        <v>2</v>
      </c>
      <c r="E34" s="11">
        <v>250</v>
      </c>
      <c r="F34" s="5">
        <f t="shared" si="0"/>
        <v>280</v>
      </c>
      <c r="G34" s="12">
        <f t="shared" si="11"/>
        <v>500</v>
      </c>
      <c r="H34" s="13">
        <f t="shared" si="12"/>
        <v>560</v>
      </c>
    </row>
    <row r="35" spans="1:8">
      <c r="A35" s="7">
        <v>29</v>
      </c>
      <c r="B35" s="8" t="s">
        <v>45</v>
      </c>
      <c r="C35" s="9" t="s">
        <v>8</v>
      </c>
      <c r="D35" s="10">
        <v>5</v>
      </c>
      <c r="E35" s="11">
        <v>200</v>
      </c>
      <c r="F35" s="5">
        <f t="shared" si="0"/>
        <v>224</v>
      </c>
      <c r="G35" s="12">
        <f t="shared" si="11"/>
        <v>1000</v>
      </c>
      <c r="H35" s="13">
        <f t="shared" si="12"/>
        <v>1120</v>
      </c>
    </row>
    <row r="36" spans="1:8">
      <c r="A36" s="7">
        <v>30</v>
      </c>
      <c r="B36" s="14" t="s">
        <v>3</v>
      </c>
      <c r="C36" s="9" t="s">
        <v>8</v>
      </c>
      <c r="D36" s="10">
        <v>8</v>
      </c>
      <c r="E36" s="11">
        <v>600</v>
      </c>
      <c r="F36" s="5">
        <f t="shared" si="0"/>
        <v>672</v>
      </c>
      <c r="G36" s="12">
        <f t="shared" ref="G36" si="13">D36*E36</f>
        <v>4800</v>
      </c>
      <c r="H36" s="13">
        <f t="shared" ref="H36" si="14">D36*F36</f>
        <v>5376</v>
      </c>
    </row>
    <row r="37" spans="1:8">
      <c r="A37" s="7">
        <v>31</v>
      </c>
      <c r="B37" s="8" t="s">
        <v>46</v>
      </c>
      <c r="C37" s="9" t="s">
        <v>8</v>
      </c>
      <c r="D37" s="10">
        <v>50</v>
      </c>
      <c r="E37" s="11">
        <v>500</v>
      </c>
      <c r="F37" s="5">
        <f t="shared" si="0"/>
        <v>560</v>
      </c>
      <c r="G37" s="12">
        <f t="shared" ref="G37:G38" si="15">D37*E37</f>
        <v>25000</v>
      </c>
      <c r="H37" s="13">
        <f t="shared" ref="H37:H38" si="16">D37*F37</f>
        <v>28000</v>
      </c>
    </row>
    <row r="38" spans="1:8">
      <c r="A38" s="7">
        <v>32</v>
      </c>
      <c r="B38" s="8" t="s">
        <v>47</v>
      </c>
      <c r="C38" s="9" t="s">
        <v>8</v>
      </c>
      <c r="D38" s="10">
        <v>4</v>
      </c>
      <c r="E38" s="11">
        <v>380</v>
      </c>
      <c r="F38" s="5">
        <f t="shared" si="0"/>
        <v>425.6</v>
      </c>
      <c r="G38" s="12">
        <f t="shared" si="15"/>
        <v>1520</v>
      </c>
      <c r="H38" s="13">
        <f t="shared" si="16"/>
        <v>1702.4</v>
      </c>
    </row>
    <row r="39" spans="1:8">
      <c r="A39" s="7">
        <v>33</v>
      </c>
      <c r="B39" s="8" t="s">
        <v>0</v>
      </c>
      <c r="C39" s="9" t="s">
        <v>8</v>
      </c>
      <c r="D39" s="10">
        <v>5</v>
      </c>
      <c r="E39" s="11">
        <v>200</v>
      </c>
      <c r="F39" s="5">
        <f t="shared" si="0"/>
        <v>224</v>
      </c>
      <c r="G39" s="12">
        <f t="shared" ref="G39:G45" si="17">D39*E39</f>
        <v>1000</v>
      </c>
      <c r="H39" s="13">
        <f t="shared" ref="H39:H45" si="18">D39*F39</f>
        <v>1120</v>
      </c>
    </row>
    <row r="40" spans="1:8">
      <c r="A40" s="7">
        <v>34</v>
      </c>
      <c r="B40" s="14" t="s">
        <v>48</v>
      </c>
      <c r="C40" s="9" t="s">
        <v>8</v>
      </c>
      <c r="D40" s="10">
        <v>70</v>
      </c>
      <c r="E40" s="11">
        <v>800</v>
      </c>
      <c r="F40" s="5">
        <f t="shared" si="0"/>
        <v>896</v>
      </c>
      <c r="G40" s="12">
        <f t="shared" si="17"/>
        <v>56000</v>
      </c>
      <c r="H40" s="13">
        <f t="shared" si="18"/>
        <v>62720</v>
      </c>
    </row>
    <row r="41" spans="1:8">
      <c r="A41" s="7">
        <v>35</v>
      </c>
      <c r="B41" s="14" t="s">
        <v>49</v>
      </c>
      <c r="C41" s="9" t="s">
        <v>8</v>
      </c>
      <c r="D41" s="10">
        <v>45</v>
      </c>
      <c r="E41" s="11">
        <v>220</v>
      </c>
      <c r="F41" s="5">
        <f t="shared" si="0"/>
        <v>246.4</v>
      </c>
      <c r="G41" s="12">
        <f t="shared" si="17"/>
        <v>9900</v>
      </c>
      <c r="H41" s="13">
        <f t="shared" si="18"/>
        <v>11088</v>
      </c>
    </row>
    <row r="42" spans="1:8">
      <c r="A42" s="7">
        <v>36</v>
      </c>
      <c r="B42" s="8" t="s">
        <v>50</v>
      </c>
      <c r="C42" s="9" t="s">
        <v>8</v>
      </c>
      <c r="D42" s="10">
        <v>45</v>
      </c>
      <c r="E42" s="11">
        <v>160</v>
      </c>
      <c r="F42" s="5">
        <f t="shared" si="0"/>
        <v>179.2</v>
      </c>
      <c r="G42" s="12">
        <f t="shared" si="17"/>
        <v>7200</v>
      </c>
      <c r="H42" s="13">
        <f t="shared" si="18"/>
        <v>8063.9999999999991</v>
      </c>
    </row>
    <row r="43" spans="1:8">
      <c r="A43" s="7">
        <v>37</v>
      </c>
      <c r="B43" s="8" t="s">
        <v>51</v>
      </c>
      <c r="C43" s="9" t="s">
        <v>11</v>
      </c>
      <c r="D43" s="10">
        <v>150</v>
      </c>
      <c r="E43" s="11">
        <v>200</v>
      </c>
      <c r="F43" s="5">
        <f t="shared" si="0"/>
        <v>224</v>
      </c>
      <c r="G43" s="12">
        <f t="shared" si="17"/>
        <v>30000</v>
      </c>
      <c r="H43" s="13">
        <f t="shared" si="18"/>
        <v>33600</v>
      </c>
    </row>
    <row r="44" spans="1:8">
      <c r="A44" s="7">
        <v>38</v>
      </c>
      <c r="B44" s="8" t="s">
        <v>52</v>
      </c>
      <c r="C44" s="9" t="s">
        <v>8</v>
      </c>
      <c r="D44" s="10">
        <v>8</v>
      </c>
      <c r="E44" s="11">
        <v>60</v>
      </c>
      <c r="F44" s="5">
        <f t="shared" si="0"/>
        <v>67.2</v>
      </c>
      <c r="G44" s="12">
        <f t="shared" si="17"/>
        <v>480</v>
      </c>
      <c r="H44" s="13">
        <f t="shared" si="18"/>
        <v>537.6</v>
      </c>
    </row>
    <row r="45" spans="1:8">
      <c r="A45" s="7">
        <v>39</v>
      </c>
      <c r="B45" s="8" t="s">
        <v>53</v>
      </c>
      <c r="C45" s="9" t="s">
        <v>8</v>
      </c>
      <c r="D45" s="10">
        <v>7</v>
      </c>
      <c r="E45" s="11">
        <v>1000</v>
      </c>
      <c r="F45" s="5">
        <f t="shared" si="0"/>
        <v>1120</v>
      </c>
      <c r="G45" s="12">
        <f t="shared" si="17"/>
        <v>7000</v>
      </c>
      <c r="H45" s="13">
        <f t="shared" si="18"/>
        <v>7840</v>
      </c>
    </row>
    <row r="46" spans="1:8">
      <c r="A46" s="7">
        <v>40</v>
      </c>
      <c r="B46" s="8" t="s">
        <v>54</v>
      </c>
      <c r="C46" s="9" t="s">
        <v>8</v>
      </c>
      <c r="D46" s="10">
        <v>14</v>
      </c>
      <c r="E46" s="11">
        <v>550</v>
      </c>
      <c r="F46" s="5">
        <f t="shared" si="0"/>
        <v>616</v>
      </c>
      <c r="G46" s="12">
        <f t="shared" si="9"/>
        <v>7700</v>
      </c>
      <c r="H46" s="13">
        <f t="shared" si="10"/>
        <v>8624</v>
      </c>
    </row>
    <row r="47" spans="1:8">
      <c r="A47" s="7">
        <v>41</v>
      </c>
      <c r="B47" s="8" t="s">
        <v>55</v>
      </c>
      <c r="C47" s="9" t="s">
        <v>8</v>
      </c>
      <c r="D47" s="10">
        <v>8</v>
      </c>
      <c r="E47" s="11">
        <v>2000</v>
      </c>
      <c r="F47" s="5">
        <f t="shared" si="0"/>
        <v>2240</v>
      </c>
      <c r="G47" s="12">
        <f t="shared" ref="G47:G51" si="19">D47*E47</f>
        <v>16000</v>
      </c>
      <c r="H47" s="13">
        <f t="shared" ref="H47:H51" si="20">D47*F47</f>
        <v>17920</v>
      </c>
    </row>
    <row r="48" spans="1:8">
      <c r="A48" s="7">
        <v>42</v>
      </c>
      <c r="B48" s="8" t="s">
        <v>56</v>
      </c>
      <c r="C48" s="9" t="s">
        <v>8</v>
      </c>
      <c r="D48" s="10">
        <v>34</v>
      </c>
      <c r="E48" s="11">
        <v>1600</v>
      </c>
      <c r="F48" s="5">
        <f t="shared" si="0"/>
        <v>1792</v>
      </c>
      <c r="G48" s="12">
        <f t="shared" si="19"/>
        <v>54400</v>
      </c>
      <c r="H48" s="13">
        <f t="shared" si="20"/>
        <v>60928</v>
      </c>
    </row>
    <row r="49" spans="1:12">
      <c r="A49" s="7">
        <v>43</v>
      </c>
      <c r="B49" s="8" t="s">
        <v>57</v>
      </c>
      <c r="C49" s="9" t="s">
        <v>8</v>
      </c>
      <c r="D49" s="10">
        <v>2</v>
      </c>
      <c r="E49" s="11">
        <v>880</v>
      </c>
      <c r="F49" s="5">
        <f t="shared" si="0"/>
        <v>985.6</v>
      </c>
      <c r="G49" s="12">
        <f t="shared" si="19"/>
        <v>1760</v>
      </c>
      <c r="H49" s="13">
        <f t="shared" si="20"/>
        <v>1971.2</v>
      </c>
    </row>
    <row r="50" spans="1:12">
      <c r="A50" s="7">
        <v>44</v>
      </c>
      <c r="B50" s="8" t="s">
        <v>23</v>
      </c>
      <c r="C50" s="9" t="s">
        <v>8</v>
      </c>
      <c r="D50" s="10">
        <v>3</v>
      </c>
      <c r="E50" s="11">
        <v>550</v>
      </c>
      <c r="F50" s="5">
        <f t="shared" si="0"/>
        <v>616</v>
      </c>
      <c r="G50" s="12">
        <f t="shared" si="19"/>
        <v>1650</v>
      </c>
      <c r="H50" s="13">
        <f t="shared" si="20"/>
        <v>1848</v>
      </c>
    </row>
    <row r="51" spans="1:12">
      <c r="A51" s="7">
        <v>45</v>
      </c>
      <c r="B51" s="8" t="s">
        <v>58</v>
      </c>
      <c r="C51" s="9" t="s">
        <v>12</v>
      </c>
      <c r="D51" s="10">
        <v>180</v>
      </c>
      <c r="E51" s="11">
        <v>110</v>
      </c>
      <c r="F51" s="5">
        <f t="shared" si="0"/>
        <v>123.2</v>
      </c>
      <c r="G51" s="12">
        <f t="shared" si="19"/>
        <v>19800</v>
      </c>
      <c r="H51" s="13">
        <f t="shared" si="20"/>
        <v>22176</v>
      </c>
    </row>
    <row r="52" spans="1:12">
      <c r="A52" s="7">
        <v>46</v>
      </c>
      <c r="B52" s="8" t="s">
        <v>59</v>
      </c>
      <c r="C52" s="9" t="s">
        <v>12</v>
      </c>
      <c r="D52" s="10">
        <v>130</v>
      </c>
      <c r="E52" s="11">
        <v>150</v>
      </c>
      <c r="F52" s="5">
        <f t="shared" si="0"/>
        <v>168</v>
      </c>
      <c r="G52" s="12">
        <f t="shared" ref="G52" si="21">D52*E52</f>
        <v>19500</v>
      </c>
      <c r="H52" s="13">
        <f t="shared" ref="H52" si="22">D52*F52</f>
        <v>21840</v>
      </c>
    </row>
    <row r="53" spans="1:12">
      <c r="A53" s="7">
        <v>47</v>
      </c>
      <c r="B53" s="8" t="s">
        <v>60</v>
      </c>
      <c r="C53" s="9" t="s">
        <v>8</v>
      </c>
      <c r="D53" s="10">
        <v>75</v>
      </c>
      <c r="E53" s="11">
        <v>550</v>
      </c>
      <c r="F53" s="5">
        <f t="shared" si="0"/>
        <v>616</v>
      </c>
      <c r="G53" s="12">
        <f t="shared" si="9"/>
        <v>41250</v>
      </c>
      <c r="H53" s="13">
        <f t="shared" si="10"/>
        <v>46200</v>
      </c>
    </row>
    <row r="54" spans="1:12">
      <c r="A54" s="7">
        <v>48</v>
      </c>
      <c r="B54" s="8" t="s">
        <v>61</v>
      </c>
      <c r="C54" s="9" t="s">
        <v>12</v>
      </c>
      <c r="D54" s="10">
        <v>450</v>
      </c>
      <c r="E54" s="11">
        <v>28</v>
      </c>
      <c r="F54" s="5">
        <f t="shared" si="0"/>
        <v>31.36</v>
      </c>
      <c r="G54" s="12">
        <f t="shared" ref="G54:G55" si="23">D54*E54</f>
        <v>12600</v>
      </c>
      <c r="H54" s="13">
        <f t="shared" ref="H54:H55" si="24">D54*F54</f>
        <v>14112</v>
      </c>
    </row>
    <row r="55" spans="1:12">
      <c r="A55" s="7">
        <v>49</v>
      </c>
      <c r="B55" s="14" t="s">
        <v>62</v>
      </c>
      <c r="C55" s="9" t="s">
        <v>8</v>
      </c>
      <c r="D55" s="10">
        <v>3</v>
      </c>
      <c r="E55" s="11">
        <v>350</v>
      </c>
      <c r="F55" s="5">
        <f t="shared" si="0"/>
        <v>392</v>
      </c>
      <c r="G55" s="12">
        <f t="shared" si="23"/>
        <v>1050</v>
      </c>
      <c r="H55" s="13">
        <f t="shared" si="24"/>
        <v>1176</v>
      </c>
    </row>
    <row r="56" spans="1:12">
      <c r="A56" s="7">
        <v>50</v>
      </c>
      <c r="B56" s="14" t="s">
        <v>63</v>
      </c>
      <c r="C56" s="9" t="s">
        <v>8</v>
      </c>
      <c r="D56" s="10">
        <v>0.2</v>
      </c>
      <c r="E56" s="11">
        <v>2500</v>
      </c>
      <c r="F56" s="5">
        <f t="shared" si="0"/>
        <v>2800</v>
      </c>
      <c r="G56" s="12">
        <f t="shared" si="9"/>
        <v>500</v>
      </c>
      <c r="H56" s="13">
        <f t="shared" si="10"/>
        <v>560</v>
      </c>
    </row>
    <row r="57" spans="1:12">
      <c r="A57" s="7">
        <v>51</v>
      </c>
      <c r="B57" s="8" t="s">
        <v>7</v>
      </c>
      <c r="C57" s="9" t="s">
        <v>10</v>
      </c>
      <c r="D57" s="10">
        <v>1</v>
      </c>
      <c r="E57" s="11">
        <v>285</v>
      </c>
      <c r="F57" s="5">
        <f t="shared" si="0"/>
        <v>319.2</v>
      </c>
      <c r="G57" s="12">
        <f t="shared" si="9"/>
        <v>285</v>
      </c>
      <c r="H57" s="13">
        <f t="shared" si="10"/>
        <v>319.2</v>
      </c>
    </row>
    <row r="58" spans="1:12">
      <c r="A58" s="7"/>
      <c r="B58" s="14"/>
      <c r="C58" s="9"/>
      <c r="D58" s="10"/>
      <c r="E58" s="11"/>
      <c r="F58" s="13"/>
      <c r="G58" s="12">
        <f>SUM(G7:G57)</f>
        <v>885780</v>
      </c>
      <c r="H58" s="12">
        <f>SUM(H7:H57)</f>
        <v>992073.59999999986</v>
      </c>
    </row>
    <row r="59" spans="1:12" ht="18" customHeight="1">
      <c r="C59" s="15"/>
      <c r="L59" s="15"/>
    </row>
    <row r="60" spans="1:12" ht="16.5" customHeight="1">
      <c r="C60" s="15"/>
      <c r="L60" s="15"/>
    </row>
    <row r="61" spans="1:12">
      <c r="C61" s="16"/>
    </row>
  </sheetData>
  <mergeCells count="2">
    <mergeCell ref="B3:G3"/>
    <mergeCell ref="G1:H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2020-02-26T06:33:25Z</dcterms:modified>
</cp:coreProperties>
</file>